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36.-CEMENTERIO\2.-CEMENTERIO N 3\38.-CONSTRUCCION NUEVOS BAÑOS SECTOR ETAPA 26\4.-ITEMIZADO OFICIAL\"/>
    </mc:Choice>
  </mc:AlternateContent>
  <xr:revisionPtr revIDLastSave="0" documentId="13_ncr:1_{A03C3D54-6CC1-490A-808C-D492E036C8F5}" xr6:coauthVersionLast="47" xr6:coauthVersionMax="47" xr10:uidLastSave="{00000000-0000-0000-0000-000000000000}"/>
  <bookViews>
    <workbookView xWindow="9060" yWindow="300" windowWidth="16110" windowHeight="15330" xr2:uid="{3AFC9FF5-E6AA-49ED-BE83-7C116B35E54B}"/>
  </bookViews>
  <sheets>
    <sheet name="ITEMIZADO OFICIA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G91" i="1"/>
  <c r="G90" i="1"/>
  <c r="G89" i="1"/>
  <c r="G56" i="1"/>
  <c r="G55" i="1"/>
  <c r="G39" i="1"/>
  <c r="G74" i="1"/>
  <c r="G73" i="1"/>
  <c r="G72" i="1"/>
  <c r="G77" i="1"/>
  <c r="G78" i="1"/>
  <c r="G85" i="1"/>
  <c r="G82" i="1"/>
  <c r="G80" i="1"/>
  <c r="G69" i="1"/>
  <c r="G63" i="1"/>
  <c r="E62" i="1"/>
  <c r="G59" i="1"/>
  <c r="E44" i="1"/>
  <c r="E43" i="1"/>
  <c r="E50" i="1"/>
  <c r="G36" i="1"/>
  <c r="G32" i="1"/>
  <c r="G31" i="1"/>
  <c r="G38" i="1"/>
  <c r="G37" i="1"/>
  <c r="G35" i="1"/>
  <c r="G30" i="1"/>
  <c r="G29" i="1"/>
  <c r="G92" i="1" l="1"/>
  <c r="G75" i="1"/>
  <c r="G28" i="1" l="1"/>
  <c r="G26" i="1"/>
  <c r="G27" i="1"/>
  <c r="E15" i="1"/>
  <c r="G15" i="1" s="1"/>
  <c r="G22" i="1"/>
  <c r="G23" i="1"/>
  <c r="G21" i="1"/>
  <c r="G20" i="1"/>
  <c r="G18" i="1"/>
  <c r="G17" i="1"/>
  <c r="G58" i="1"/>
  <c r="G86" i="1"/>
  <c r="G84" i="1"/>
  <c r="G83" i="1"/>
  <c r="G81" i="1"/>
  <c r="G79" i="1"/>
  <c r="G65" i="1"/>
  <c r="G50" i="1"/>
  <c r="G52" i="1"/>
  <c r="G51" i="1"/>
  <c r="G64" i="1"/>
  <c r="G87" i="1" l="1"/>
  <c r="G33" i="1"/>
  <c r="G44" i="1"/>
  <c r="G43" i="1"/>
  <c r="G49" i="1"/>
  <c r="G68" i="1"/>
  <c r="G70" i="1" s="1"/>
  <c r="G62" i="1"/>
  <c r="G66" i="1" s="1"/>
  <c r="G47" i="1" l="1"/>
  <c r="G42" i="1"/>
  <c r="G45" i="1" l="1"/>
  <c r="G94" i="1" l="1"/>
  <c r="G95" i="1" s="1"/>
  <c r="G57" i="1"/>
  <c r="G60" i="1" s="1"/>
  <c r="G48" i="1"/>
  <c r="G46" i="1"/>
  <c r="G19" i="1"/>
  <c r="G16" i="1"/>
  <c r="G53" i="1" l="1"/>
  <c r="G24" i="1"/>
  <c r="G96" i="1" l="1"/>
  <c r="G98" i="1" s="1"/>
  <c r="G97" i="1" l="1"/>
  <c r="G99" i="1" s="1"/>
  <c r="G100" i="1" s="1"/>
  <c r="G101" i="1" s="1"/>
</calcChain>
</file>

<file path=xl/sharedStrings.xml><?xml version="1.0" encoding="utf-8"?>
<sst xmlns="http://schemas.openxmlformats.org/spreadsheetml/2006/main" count="237" uniqueCount="162">
  <si>
    <t>PROPUESTA:</t>
  </si>
  <si>
    <t>PROYECTO:</t>
  </si>
  <si>
    <t>UBICACIÓN:</t>
  </si>
  <si>
    <t>FECHA:</t>
  </si>
  <si>
    <t>DURACION :</t>
  </si>
  <si>
    <t>ITEM</t>
  </si>
  <si>
    <t>PARTIDA</t>
  </si>
  <si>
    <t>UN</t>
  </si>
  <si>
    <t>CANTIDAD</t>
  </si>
  <si>
    <t>P. UNITARIO</t>
  </si>
  <si>
    <t>TOTAL</t>
  </si>
  <si>
    <t>M2</t>
  </si>
  <si>
    <t>M3</t>
  </si>
  <si>
    <t>ML</t>
  </si>
  <si>
    <t>SUB TOTAL NETO</t>
  </si>
  <si>
    <t>G.G</t>
  </si>
  <si>
    <t>UTL</t>
  </si>
  <si>
    <t>TOTAL NETO</t>
  </si>
  <si>
    <t xml:space="preserve">           _______________________________________</t>
  </si>
  <si>
    <t>I.V.A.</t>
  </si>
  <si>
    <t>TOTAL CON I.V.A.</t>
  </si>
  <si>
    <t>1.0</t>
  </si>
  <si>
    <t>2.0</t>
  </si>
  <si>
    <t>2.1</t>
  </si>
  <si>
    <t>2.2</t>
  </si>
  <si>
    <t>3.0</t>
  </si>
  <si>
    <t>3.1</t>
  </si>
  <si>
    <t>3.2</t>
  </si>
  <si>
    <t>4.0</t>
  </si>
  <si>
    <t>4.1</t>
  </si>
  <si>
    <t>GL</t>
  </si>
  <si>
    <t xml:space="preserve">PROVISION E INSTALACION DE BASE ESTABILIZADO E=10 CM </t>
  </si>
  <si>
    <t xml:space="preserve"> </t>
  </si>
  <si>
    <t>CERCHA METALCON ESTRUCT C 2X4X0.85</t>
  </si>
  <si>
    <t>REVESTIMIENTO DE CIELO PVC SUPER WHITE 10X300X5950 MMS</t>
  </si>
  <si>
    <t xml:space="preserve">INSTALACION DE CORNIZA PARA CIELO RASO PVC </t>
  </si>
  <si>
    <t xml:space="preserve">m2 </t>
  </si>
  <si>
    <t xml:space="preserve">PUERTAS Y VENTANAS </t>
  </si>
  <si>
    <t xml:space="preserve">TERMINACIONES </t>
  </si>
  <si>
    <t>ENLUCIDO Y EMPASTE</t>
  </si>
  <si>
    <t>PINTURA DE MUROS EXTERIORES (2 MANOS ESMALTE AL AGUA)</t>
  </si>
  <si>
    <t>ENTREGA DE OBRA</t>
  </si>
  <si>
    <t>ASEO Y ENTREGA</t>
  </si>
  <si>
    <t>PLACA NERVADA PV4 PREPINTADA</t>
  </si>
  <si>
    <t>PAPEL FIELTRO REFLEX 762 FIELTRO ALUMINIZADO-ANTICONDENSANTE</t>
  </si>
  <si>
    <t xml:space="preserve">PLANCHA OSB E=11 MM </t>
  </si>
  <si>
    <t xml:space="preserve">PERFIL OMEGA TECHO 35X38X15X8X0,85X3 DIST 0.60 MTS </t>
  </si>
  <si>
    <t xml:space="preserve">OMEGA CIELO PERFIL PORTANTE 40 R DIST 0.40 MTS </t>
  </si>
  <si>
    <t>REVESTIMIENTO FRONTONES FIBROCEMENTO E=10 MM</t>
  </si>
  <si>
    <t xml:space="preserve">CANALETA AGUAS LLUVIAS </t>
  </si>
  <si>
    <t xml:space="preserve">BAJADA DE AGUAS LLUVIAS </t>
  </si>
  <si>
    <t>4.2</t>
  </si>
  <si>
    <t>5.0</t>
  </si>
  <si>
    <t>5.1</t>
  </si>
  <si>
    <t>5.2</t>
  </si>
  <si>
    <t>6.0</t>
  </si>
  <si>
    <t>6.1</t>
  </si>
  <si>
    <t>7.0</t>
  </si>
  <si>
    <t>7.1</t>
  </si>
  <si>
    <t>7.2</t>
  </si>
  <si>
    <t>8.0</t>
  </si>
  <si>
    <t>8.1</t>
  </si>
  <si>
    <t xml:space="preserve">PORCELANATO MUROS </t>
  </si>
  <si>
    <t xml:space="preserve">INSTALACIONES ELECTRICAS </t>
  </si>
  <si>
    <t>3.5</t>
  </si>
  <si>
    <t>LAVAMANOS MURAL OVALADO VICTORIA BLANCO 560X460X195 MM (INCLUYE ACCESORIOS Y LLAVES DE PASO)</t>
  </si>
  <si>
    <t>WC ONE PIECE LARA 6 LITROS.(INCLUYE ACCESORIOS Y LLAVES DE PASO)</t>
  </si>
  <si>
    <t>BARRA DE SEGURIDAD PARA BAÑO 40 CM NIQUELADO</t>
  </si>
  <si>
    <t>BARRA SEGURIDAD ABATIBLE ACERO INOXIDABLE 60 CM</t>
  </si>
  <si>
    <t>MONOMANDO PARA BIDÉ MANUAL CROMADO</t>
  </si>
  <si>
    <t xml:space="preserve">TOTAL </t>
  </si>
  <si>
    <t xml:space="preserve">INSTALACION DE ARTEFACTOS </t>
  </si>
  <si>
    <t>2.3</t>
  </si>
  <si>
    <t>2.4</t>
  </si>
  <si>
    <t>3.3</t>
  </si>
  <si>
    <t>3.4</t>
  </si>
  <si>
    <t>5.3</t>
  </si>
  <si>
    <t xml:space="preserve">FUNDACIONES </t>
  </si>
  <si>
    <t>CIMIENTO HORMIGON 40X40X60 CM G - 20</t>
  </si>
  <si>
    <t>HORMIGON RADIER G- 20 e=10 cm (RADIER INCLUYE POLIETILENO Y MALLA ACMA C-92)</t>
  </si>
  <si>
    <t>2.5</t>
  </si>
  <si>
    <t>2.6</t>
  </si>
  <si>
    <t>2.7</t>
  </si>
  <si>
    <t>KG</t>
  </si>
  <si>
    <t>DESCIMBRES</t>
  </si>
  <si>
    <t>MOLDAJES</t>
  </si>
  <si>
    <t>SOBRECIMIENTOCIMIENTO 20X15CM G 20</t>
  </si>
  <si>
    <t>ENFIERRADURAS (DIÁMETROS 8@20 CM (A63-28H)</t>
  </si>
  <si>
    <t>ENFIERRADURAS (DIÁMETRO FE Φ12 MM (A44-28H)</t>
  </si>
  <si>
    <t xml:space="preserve">EXCAVACIONES </t>
  </si>
  <si>
    <t>MURO ALBAÑILERIA BLOQUE E=15 CM</t>
  </si>
  <si>
    <t>TENSORES (DIAMETRO Φ10 MM (A44-28H)</t>
  </si>
  <si>
    <t xml:space="preserve">ALBAÑILERÍA Y CADENAS </t>
  </si>
  <si>
    <t xml:space="preserve">PILARES </t>
  </si>
  <si>
    <t xml:space="preserve">HORMIGON  G- 20 </t>
  </si>
  <si>
    <t xml:space="preserve">TECHUMBRE </t>
  </si>
  <si>
    <t>4.3</t>
  </si>
  <si>
    <t>4.4</t>
  </si>
  <si>
    <t>5.4</t>
  </si>
  <si>
    <t>6.2</t>
  </si>
  <si>
    <t>PUERTAS 1.00X2.00 MTS (INCLUYE MARCOS Y QUINCALLERIA CHAPA TIPO PALETA)</t>
  </si>
  <si>
    <t xml:space="preserve">PORCELANATO PISOS </t>
  </si>
  <si>
    <t>PANEL LED 0.30X1.20 MTS</t>
  </si>
  <si>
    <t>1.1</t>
  </si>
  <si>
    <t>6.3</t>
  </si>
  <si>
    <t>6.4</t>
  </si>
  <si>
    <t>8.2</t>
  </si>
  <si>
    <t>9.0</t>
  </si>
  <si>
    <t>9.1</t>
  </si>
  <si>
    <t>9.2</t>
  </si>
  <si>
    <t>9.3</t>
  </si>
  <si>
    <t>9.4</t>
  </si>
  <si>
    <t>9.5</t>
  </si>
  <si>
    <t>LAVAMANOS OLIMPIA CON REBALSE PEDESTAL RECTANGULAR BLANCO</t>
  </si>
  <si>
    <t>URINARIO MEDIANO PARA GRIFERÍA (INCLUYE ACCESORIOS Y LLAVES DE PASO)</t>
  </si>
  <si>
    <t>GRIFO TEMPORIZADO PARMA PARA URINARIO</t>
  </si>
  <si>
    <t>SEPARADORES DE URINARIO ALTO 1780 MM. ANCHO 460 MM E= 31,75 MM.</t>
  </si>
  <si>
    <t>CABINAS DE BAÑO 1500 MM. (PUERTAS) |1500 MM. (PANELES) | 1800 MM. (PILASTRAS) ESPESOR 25,4 MM.</t>
  </si>
  <si>
    <t>RED DE ALCANTARILLADO</t>
  </si>
  <si>
    <t xml:space="preserve">M2 </t>
  </si>
  <si>
    <t>10.1</t>
  </si>
  <si>
    <t>10.2</t>
  </si>
  <si>
    <t>10.3</t>
  </si>
  <si>
    <t>11.1</t>
  </si>
  <si>
    <t xml:space="preserve">RED DE AGUA POTABLE PPR </t>
  </si>
  <si>
    <t>CAMARAS DE INSPECCIÓN  (INCLUYE ESCAVACIÓN DE CAÑERIAS.)</t>
  </si>
  <si>
    <t>VENTANAS 0.40X1 MTS  L 5000</t>
  </si>
  <si>
    <t>VENTANAS 0.98X1 MTS   L 5000</t>
  </si>
  <si>
    <t>9.6</t>
  </si>
  <si>
    <t>9.7</t>
  </si>
  <si>
    <t>9.8</t>
  </si>
  <si>
    <t>9.9</t>
  </si>
  <si>
    <t>9.10</t>
  </si>
  <si>
    <t>8.3</t>
  </si>
  <si>
    <t>4.5</t>
  </si>
  <si>
    <t>4.6</t>
  </si>
  <si>
    <t>4.7</t>
  </si>
  <si>
    <t>4.8</t>
  </si>
  <si>
    <t>4.9</t>
  </si>
  <si>
    <t>4.10</t>
  </si>
  <si>
    <t>4.11</t>
  </si>
  <si>
    <t>PROTECCIONES PUERTAS 1.00X2.00 MTS (INCLUYE QUINCALLERIA Y CANDADO)</t>
  </si>
  <si>
    <t>PUERTAS 0,9X2.00 MTS (INCLUYE MARCOS Y QUINCALLERIA CHAPA TIPO PALETA)</t>
  </si>
  <si>
    <t xml:space="preserve">PAVIMENTO ACCESO </t>
  </si>
  <si>
    <t xml:space="preserve">CONSTRUCCIÓN DE BAÑOS </t>
  </si>
  <si>
    <t>CEMENTERIO N°3</t>
  </si>
  <si>
    <t>1.2</t>
  </si>
  <si>
    <t>1.3</t>
  </si>
  <si>
    <t>1.4</t>
  </si>
  <si>
    <t>1.5</t>
  </si>
  <si>
    <t>1.6</t>
  </si>
  <si>
    <t>1.7</t>
  </si>
  <si>
    <t>1.8</t>
  </si>
  <si>
    <t>1.9</t>
  </si>
  <si>
    <t>5.5</t>
  </si>
  <si>
    <t xml:space="preserve">RED DE ALCANTARILLADO Y AGUA POTABLE </t>
  </si>
  <si>
    <t xml:space="preserve">DEMOLICION Y RETIRO DE PAVIMENTO EXISTENTE </t>
  </si>
  <si>
    <t xml:space="preserve">INSTALACIÓN ELÉCTRICA </t>
  </si>
  <si>
    <t xml:space="preserve">NOMBRE Y FIRMA </t>
  </si>
  <si>
    <t xml:space="preserve">EMPRESA CONTRATISTA </t>
  </si>
  <si>
    <t xml:space="preserve">IDENTIFICAR PLAZOEN DIAS CORRIDOS </t>
  </si>
  <si>
    <t xml:space="preserve">ITEMIZADO OFICIAL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</si>
</sst>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_-;\-&quot;$&quot;* #,##0_-;_-&quot;$&quot;* &quot;-&quot;_-;_-@_-"/>
    <numFmt numFmtId="165" formatCode="_-* #,##0.00_-;\-* #,##0.00_-;_-* &quot;-&quot;??_-;_-@_-"/>
    <numFmt numFmtId="166" formatCode="0.0"/>
    <numFmt numFmtId="167" formatCode="_-* #,##0_-;\-* #,##0_-;_-* &quot;-&quot;??_-;_-@_-"/>
    <numFmt numFmtId="168" formatCode="[$$-340A]\ #,##0;\-[$$-340A]\ 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sz val="12"/>
      <color theme="1"/>
      <name val="Calibri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09">
    <xf numFmtId="0" fontId="0" fillId="0" borderId="0" xfId="0"/>
    <xf numFmtId="0" fontId="3" fillId="0" borderId="0" xfId="0" applyFont="1"/>
    <xf numFmtId="0" fontId="5" fillId="4" borderId="17" xfId="0" applyFont="1" applyFill="1" applyBorder="1" applyAlignment="1">
      <alignment horizontal="center" vertical="center"/>
    </xf>
    <xf numFmtId="167" fontId="6" fillId="5" borderId="15" xfId="1" applyNumberFormat="1" applyFont="1" applyFill="1" applyBorder="1" applyAlignment="1">
      <alignment horizontal="left"/>
    </xf>
    <xf numFmtId="167" fontId="6" fillId="6" borderId="15" xfId="1" applyNumberFormat="1" applyFont="1" applyFill="1" applyBorder="1" applyAlignment="1">
      <alignment horizontal="center" vertical="center"/>
    </xf>
    <xf numFmtId="0" fontId="6" fillId="6" borderId="15" xfId="1" applyNumberFormat="1" applyFont="1" applyFill="1" applyBorder="1" applyAlignment="1">
      <alignment horizontal="center" vertical="center"/>
    </xf>
    <xf numFmtId="164" fontId="6" fillId="6" borderId="15" xfId="2" applyFont="1" applyFill="1" applyBorder="1" applyAlignment="1">
      <alignment vertical="center"/>
    </xf>
    <xf numFmtId="164" fontId="6" fillId="4" borderId="16" xfId="2" applyFont="1" applyFill="1" applyBorder="1" applyAlignment="1">
      <alignment vertical="center"/>
    </xf>
    <xf numFmtId="164" fontId="7" fillId="4" borderId="14" xfId="2" applyFont="1" applyFill="1" applyBorder="1" applyAlignment="1">
      <alignment horizontal="center" vertical="center"/>
    </xf>
    <xf numFmtId="164" fontId="7" fillId="4" borderId="19" xfId="2" applyFont="1" applyFill="1" applyBorder="1" applyAlignment="1">
      <alignment vertical="center"/>
    </xf>
    <xf numFmtId="166" fontId="8" fillId="3" borderId="13" xfId="0" applyNumberFormat="1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167" fontId="6" fillId="6" borderId="21" xfId="1" applyNumberFormat="1" applyFont="1" applyFill="1" applyBorder="1" applyAlignment="1">
      <alignment horizontal="center" vertical="center"/>
    </xf>
    <xf numFmtId="0" fontId="6" fillId="6" borderId="21" xfId="1" applyNumberFormat="1" applyFont="1" applyFill="1" applyBorder="1" applyAlignment="1">
      <alignment horizontal="center" vertical="center"/>
    </xf>
    <xf numFmtId="164" fontId="6" fillId="6" borderId="21" xfId="2" applyFont="1" applyFill="1" applyBorder="1" applyAlignment="1">
      <alignment vertical="center"/>
    </xf>
    <xf numFmtId="164" fontId="6" fillId="4" borderId="22" xfId="2" applyFont="1" applyFill="1" applyBorder="1" applyAlignment="1">
      <alignment vertical="center"/>
    </xf>
    <xf numFmtId="164" fontId="7" fillId="4" borderId="24" xfId="2" applyFont="1" applyFill="1" applyBorder="1" applyAlignment="1">
      <alignment vertical="center"/>
    </xf>
    <xf numFmtId="166" fontId="5" fillId="0" borderId="30" xfId="0" applyNumberFormat="1" applyFont="1" applyBorder="1" applyAlignment="1">
      <alignment horizontal="center" vertical="center"/>
    </xf>
    <xf numFmtId="167" fontId="5" fillId="0" borderId="21" xfId="1" applyNumberFormat="1" applyFont="1" applyFill="1" applyBorder="1" applyAlignment="1">
      <alignment horizontal="center" vertical="center"/>
    </xf>
    <xf numFmtId="167" fontId="6" fillId="4" borderId="21" xfId="1" applyNumberFormat="1" applyFont="1" applyFill="1" applyBorder="1" applyAlignment="1">
      <alignment horizontal="center" vertical="center"/>
    </xf>
    <xf numFmtId="0" fontId="6" fillId="4" borderId="21" xfId="1" applyNumberFormat="1" applyFont="1" applyFill="1" applyBorder="1" applyAlignment="1">
      <alignment horizontal="center" vertical="center"/>
    </xf>
    <xf numFmtId="164" fontId="6" fillId="4" borderId="21" xfId="2" applyFont="1" applyFill="1" applyBorder="1" applyAlignment="1">
      <alignment vertical="center"/>
    </xf>
    <xf numFmtId="167" fontId="6" fillId="4" borderId="15" xfId="1" applyNumberFormat="1" applyFont="1" applyFill="1" applyBorder="1" applyAlignment="1">
      <alignment horizontal="center" vertical="center"/>
    </xf>
    <xf numFmtId="0" fontId="6" fillId="4" borderId="15" xfId="1" applyNumberFormat="1" applyFont="1" applyFill="1" applyBorder="1" applyAlignment="1">
      <alignment horizontal="center" vertical="center"/>
    </xf>
    <xf numFmtId="164" fontId="6" fillId="4" borderId="15" xfId="2" applyFont="1" applyFill="1" applyBorder="1" applyAlignment="1">
      <alignment vertical="center"/>
    </xf>
    <xf numFmtId="164" fontId="6" fillId="4" borderId="25" xfId="2" applyFont="1" applyFill="1" applyBorder="1" applyAlignment="1">
      <alignment vertical="center"/>
    </xf>
    <xf numFmtId="167" fontId="6" fillId="4" borderId="14" xfId="1" applyNumberFormat="1" applyFont="1" applyFill="1" applyBorder="1" applyAlignment="1">
      <alignment horizontal="center" vertical="center"/>
    </xf>
    <xf numFmtId="0" fontId="6" fillId="4" borderId="14" xfId="1" applyNumberFormat="1" applyFont="1" applyFill="1" applyBorder="1" applyAlignment="1">
      <alignment horizontal="center" vertical="center"/>
    </xf>
    <xf numFmtId="164" fontId="6" fillId="4" borderId="14" xfId="2" applyFont="1" applyFill="1" applyBorder="1" applyAlignment="1">
      <alignment vertical="center"/>
    </xf>
    <xf numFmtId="164" fontId="6" fillId="4" borderId="19" xfId="2" applyFont="1" applyFill="1" applyBorder="1" applyAlignment="1">
      <alignment vertical="center"/>
    </xf>
    <xf numFmtId="167" fontId="6" fillId="0" borderId="23" xfId="1" applyNumberFormat="1" applyFont="1" applyFill="1" applyBorder="1" applyAlignment="1">
      <alignment horizontal="left"/>
    </xf>
    <xf numFmtId="167" fontId="6" fillId="0" borderId="23" xfId="1" applyNumberFormat="1" applyFont="1" applyFill="1" applyBorder="1" applyAlignment="1">
      <alignment horizontal="center" vertical="center"/>
    </xf>
    <xf numFmtId="0" fontId="6" fillId="0" borderId="23" xfId="1" applyNumberFormat="1" applyFont="1" applyFill="1" applyBorder="1" applyAlignment="1">
      <alignment horizontal="center" vertical="center"/>
    </xf>
    <xf numFmtId="164" fontId="6" fillId="0" borderId="23" xfId="2" applyFont="1" applyFill="1" applyBorder="1" applyAlignment="1">
      <alignment vertical="center"/>
    </xf>
    <xf numFmtId="164" fontId="6" fillId="4" borderId="5" xfId="2" applyFont="1" applyFill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6" fillId="0" borderId="0" xfId="2" applyFont="1"/>
    <xf numFmtId="0" fontId="8" fillId="0" borderId="4" xfId="4" applyFont="1" applyBorder="1" applyAlignment="1">
      <alignment horizontal="left"/>
    </xf>
    <xf numFmtId="0" fontId="8" fillId="0" borderId="6" xfId="4" applyFont="1" applyBorder="1" applyAlignment="1">
      <alignment horizontal="left"/>
    </xf>
    <xf numFmtId="0" fontId="8" fillId="0" borderId="7" xfId="4" applyFont="1" applyBorder="1" applyAlignment="1">
      <alignment horizontal="left"/>
    </xf>
    <xf numFmtId="0" fontId="8" fillId="2" borderId="10" xfId="4" applyFont="1" applyFill="1" applyBorder="1" applyAlignment="1">
      <alignment horizontal="center" vertical="center"/>
    </xf>
    <xf numFmtId="0" fontId="8" fillId="2" borderId="11" xfId="4" applyFont="1" applyFill="1" applyBorder="1" applyAlignment="1">
      <alignment horizontal="left" vertical="center"/>
    </xf>
    <xf numFmtId="0" fontId="8" fillId="2" borderId="11" xfId="4" applyFont="1" applyFill="1" applyBorder="1" applyAlignment="1">
      <alignment horizontal="center" vertical="center"/>
    </xf>
    <xf numFmtId="164" fontId="8" fillId="2" borderId="11" xfId="2" applyFont="1" applyFill="1" applyBorder="1" applyAlignment="1">
      <alignment horizontal="center" vertical="center"/>
    </xf>
    <xf numFmtId="164" fontId="8" fillId="2" borderId="12" xfId="2" applyFont="1" applyFill="1" applyBorder="1" applyAlignment="1">
      <alignment horizontal="center" vertical="center"/>
    </xf>
    <xf numFmtId="166" fontId="8" fillId="3" borderId="13" xfId="4" applyNumberFormat="1" applyFont="1" applyFill="1" applyBorder="1" applyAlignment="1">
      <alignment horizontal="center" vertical="center"/>
    </xf>
    <xf numFmtId="164" fontId="7" fillId="0" borderId="28" xfId="2" applyFont="1" applyFill="1" applyBorder="1" applyAlignment="1">
      <alignment horizontal="center" vertical="center"/>
    </xf>
    <xf numFmtId="164" fontId="7" fillId="0" borderId="29" xfId="2" applyFont="1" applyFill="1" applyBorder="1" applyAlignment="1">
      <alignment vertical="center"/>
    </xf>
    <xf numFmtId="0" fontId="6" fillId="0" borderId="30" xfId="0" applyFont="1" applyBorder="1" applyAlignment="1">
      <alignment horizontal="center"/>
    </xf>
    <xf numFmtId="9" fontId="6" fillId="0" borderId="21" xfId="3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9" fontId="6" fillId="0" borderId="15" xfId="3" applyFont="1" applyBorder="1" applyAlignment="1">
      <alignment horizontal="center"/>
    </xf>
    <xf numFmtId="164" fontId="7" fillId="4" borderId="33" xfId="2" applyFont="1" applyFill="1" applyBorder="1" applyAlignment="1">
      <alignment vertical="center"/>
    </xf>
    <xf numFmtId="166" fontId="6" fillId="6" borderId="15" xfId="1" applyNumberFormat="1" applyFont="1" applyFill="1" applyBorder="1" applyAlignment="1">
      <alignment horizontal="center" vertical="center"/>
    </xf>
    <xf numFmtId="166" fontId="6" fillId="4" borderId="14" xfId="1" applyNumberFormat="1" applyFont="1" applyFill="1" applyBorder="1" applyAlignment="1">
      <alignment horizontal="center" vertical="center"/>
    </xf>
    <xf numFmtId="0" fontId="6" fillId="4" borderId="37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8" fontId="8" fillId="0" borderId="23" xfId="0" applyNumberFormat="1" applyFont="1" applyBorder="1" applyAlignment="1">
      <alignment horizontal="center" vertical="center"/>
    </xf>
    <xf numFmtId="0" fontId="8" fillId="7" borderId="13" xfId="4" applyFont="1" applyFill="1" applyBorder="1" applyAlignment="1">
      <alignment horizontal="center" vertical="center"/>
    </xf>
    <xf numFmtId="0" fontId="6" fillId="4" borderId="36" xfId="1" applyNumberFormat="1" applyFont="1" applyFill="1" applyBorder="1" applyAlignment="1">
      <alignment horizontal="center" vertical="center"/>
    </xf>
    <xf numFmtId="164" fontId="6" fillId="4" borderId="23" xfId="2" applyFont="1" applyFill="1" applyBorder="1" applyAlignment="1">
      <alignment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0" fillId="4" borderId="0" xfId="0" applyFill="1"/>
    <xf numFmtId="0" fontId="5" fillId="4" borderId="1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1" fontId="5" fillId="4" borderId="15" xfId="0" applyNumberFormat="1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0" fontId="11" fillId="0" borderId="17" xfId="0" applyFont="1" applyBorder="1"/>
    <xf numFmtId="0" fontId="5" fillId="4" borderId="39" xfId="0" applyFont="1" applyFill="1" applyBorder="1" applyAlignment="1">
      <alignment horizontal="center" vertical="center"/>
    </xf>
    <xf numFmtId="164" fontId="7" fillId="4" borderId="16" xfId="2" applyFont="1" applyFill="1" applyBorder="1" applyAlignment="1">
      <alignment vertical="center"/>
    </xf>
    <xf numFmtId="164" fontId="7" fillId="4" borderId="5" xfId="2" applyFont="1" applyFill="1" applyBorder="1" applyAlignment="1">
      <alignment vertical="center"/>
    </xf>
    <xf numFmtId="0" fontId="6" fillId="0" borderId="26" xfId="0" applyFont="1" applyBorder="1"/>
    <xf numFmtId="0" fontId="6" fillId="0" borderId="38" xfId="0" applyFont="1" applyBorder="1"/>
    <xf numFmtId="0" fontId="8" fillId="7" borderId="15" xfId="4" applyFont="1" applyFill="1" applyBorder="1" applyAlignment="1">
      <alignment horizontal="left" vertical="center"/>
    </xf>
    <xf numFmtId="0" fontId="8" fillId="7" borderId="16" xfId="4" applyFont="1" applyFill="1" applyBorder="1" applyAlignment="1">
      <alignment horizontal="left" vertical="center"/>
    </xf>
    <xf numFmtId="0" fontId="10" fillId="6" borderId="18" xfId="0" applyFont="1" applyFill="1" applyBorder="1" applyAlignment="1">
      <alignment horizontal="center" vertical="center"/>
    </xf>
    <xf numFmtId="0" fontId="10" fillId="6" borderId="35" xfId="0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/>
    </xf>
    <xf numFmtId="167" fontId="7" fillId="3" borderId="18" xfId="1" applyNumberFormat="1" applyFont="1" applyFill="1" applyBorder="1" applyAlignment="1">
      <alignment horizontal="left"/>
    </xf>
    <xf numFmtId="167" fontId="7" fillId="3" borderId="35" xfId="1" applyNumberFormat="1" applyFont="1" applyFill="1" applyBorder="1" applyAlignment="1">
      <alignment horizontal="left"/>
    </xf>
    <xf numFmtId="167" fontId="7" fillId="3" borderId="25" xfId="1" applyNumberFormat="1" applyFont="1" applyFill="1" applyBorder="1" applyAlignment="1">
      <alignment horizontal="left"/>
    </xf>
    <xf numFmtId="0" fontId="7" fillId="0" borderId="20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4" borderId="27" xfId="0" applyFont="1" applyFill="1" applyBorder="1" applyAlignment="1">
      <alignment horizontal="left"/>
    </xf>
    <xf numFmtId="0" fontId="7" fillId="4" borderId="32" xfId="0" applyFont="1" applyFill="1" applyBorder="1" applyAlignment="1">
      <alignment horizontal="left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0" fontId="8" fillId="0" borderId="3" xfId="4" applyFont="1" applyBorder="1" applyAlignment="1">
      <alignment horizontal="center"/>
    </xf>
    <xf numFmtId="0" fontId="8" fillId="0" borderId="2" xfId="4" applyFont="1" applyBorder="1" applyAlignment="1">
      <alignment horizontal="left"/>
    </xf>
    <xf numFmtId="0" fontId="8" fillId="0" borderId="3" xfId="4" applyFont="1" applyBorder="1" applyAlignment="1">
      <alignment horizontal="left"/>
    </xf>
    <xf numFmtId="0" fontId="8" fillId="0" borderId="0" xfId="4" applyFont="1" applyAlignment="1">
      <alignment horizontal="left"/>
    </xf>
    <xf numFmtId="0" fontId="8" fillId="0" borderId="5" xfId="4" applyFont="1" applyBorder="1" applyAlignment="1">
      <alignment horizontal="left"/>
    </xf>
    <xf numFmtId="14" fontId="9" fillId="0" borderId="0" xfId="4" applyNumberFormat="1" applyFont="1" applyAlignment="1">
      <alignment horizontal="left"/>
    </xf>
    <xf numFmtId="0" fontId="9" fillId="0" borderId="0" xfId="4" applyFont="1" applyAlignment="1">
      <alignment horizontal="left"/>
    </xf>
    <xf numFmtId="0" fontId="9" fillId="0" borderId="5" xfId="4" applyFont="1" applyBorder="1" applyAlignment="1">
      <alignment horizontal="left"/>
    </xf>
    <xf numFmtId="0" fontId="8" fillId="7" borderId="18" xfId="4" applyFont="1" applyFill="1" applyBorder="1" applyAlignment="1">
      <alignment horizontal="left" vertical="center"/>
    </xf>
    <xf numFmtId="0" fontId="8" fillId="7" borderId="35" xfId="4" applyFont="1" applyFill="1" applyBorder="1" applyAlignment="1">
      <alignment horizontal="left" vertical="center"/>
    </xf>
    <xf numFmtId="0" fontId="8" fillId="7" borderId="25" xfId="4" applyFont="1" applyFill="1" applyBorder="1" applyAlignment="1">
      <alignment horizontal="left" vertical="center"/>
    </xf>
    <xf numFmtId="0" fontId="9" fillId="0" borderId="8" xfId="4" applyFont="1" applyBorder="1" applyAlignment="1">
      <alignment horizontal="left"/>
    </xf>
    <xf numFmtId="0" fontId="9" fillId="0" borderId="9" xfId="4" applyFont="1" applyBorder="1" applyAlignment="1">
      <alignment horizontal="left"/>
    </xf>
  </cellXfs>
  <cellStyles count="5">
    <cellStyle name="Millares" xfId="1" builtinId="3"/>
    <cellStyle name="Moneda [0]" xfId="2" builtinId="7"/>
    <cellStyle name="Normal" xfId="0" builtinId="0"/>
    <cellStyle name="Normal 2" xfId="4" xr:uid="{FA43EC87-0A84-44B7-89E4-4E267593CD5B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0</xdr:row>
      <xdr:rowOff>95250</xdr:rowOff>
    </xdr:from>
    <xdr:ext cx="624592" cy="826073"/>
    <xdr:pic>
      <xdr:nvPicPr>
        <xdr:cNvPr id="5" name="Imagen 4">
          <a:extLst>
            <a:ext uri="{FF2B5EF4-FFF2-40B4-BE49-F238E27FC236}">
              <a16:creationId xmlns:a16="http://schemas.microsoft.com/office/drawing/2014/main" id="{6D25A8C8-BC05-4133-B145-A548D73B0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95250"/>
          <a:ext cx="624592" cy="82607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1876A-A8AF-456F-8226-9F7C907078F4}">
  <dimension ref="A6:G102"/>
  <sheetViews>
    <sheetView tabSelected="1" topLeftCell="A67" zoomScale="90" zoomScaleNormal="90" workbookViewId="0">
      <selection activeCell="G95" sqref="G95"/>
    </sheetView>
  </sheetViews>
  <sheetFormatPr baseColWidth="10" defaultRowHeight="12.75" x14ac:dyDescent="0.2"/>
  <cols>
    <col min="1" max="1" width="11.42578125" style="1"/>
    <col min="2" max="2" width="13" style="35" bestFit="1" customWidth="1"/>
    <col min="3" max="3" width="71.28515625" style="36" customWidth="1"/>
    <col min="4" max="4" width="4.7109375" style="37" bestFit="1" customWidth="1"/>
    <col min="5" max="5" width="10.42578125" style="37" bestFit="1" customWidth="1"/>
    <col min="6" max="6" width="12.28515625" style="38" bestFit="1" customWidth="1"/>
    <col min="7" max="7" width="15" style="38" bestFit="1" customWidth="1"/>
    <col min="8" max="16384" width="11.42578125" style="1"/>
  </cols>
  <sheetData>
    <row r="6" spans="2:7" ht="13.5" thickBot="1" x14ac:dyDescent="0.25"/>
    <row r="7" spans="2:7" ht="13.5" thickBot="1" x14ac:dyDescent="0.25">
      <c r="B7" s="94" t="s">
        <v>161</v>
      </c>
      <c r="C7" s="95"/>
      <c r="D7" s="95"/>
      <c r="E7" s="95"/>
      <c r="F7" s="95"/>
      <c r="G7" s="96"/>
    </row>
    <row r="8" spans="2:7" x14ac:dyDescent="0.2">
      <c r="B8" s="39" t="s">
        <v>0</v>
      </c>
      <c r="C8" s="97" t="s">
        <v>144</v>
      </c>
      <c r="D8" s="97"/>
      <c r="E8" s="97"/>
      <c r="F8" s="97"/>
      <c r="G8" s="98"/>
    </row>
    <row r="9" spans="2:7" x14ac:dyDescent="0.2">
      <c r="B9" s="40" t="s">
        <v>1</v>
      </c>
      <c r="C9" s="99" t="s">
        <v>144</v>
      </c>
      <c r="D9" s="99"/>
      <c r="E9" s="99"/>
      <c r="F9" s="99"/>
      <c r="G9" s="100"/>
    </row>
    <row r="10" spans="2:7" x14ac:dyDescent="0.2">
      <c r="B10" s="40" t="s">
        <v>2</v>
      </c>
      <c r="C10" s="99" t="s">
        <v>145</v>
      </c>
      <c r="D10" s="99"/>
      <c r="E10" s="99"/>
      <c r="F10" s="99"/>
      <c r="G10" s="100"/>
    </row>
    <row r="11" spans="2:7" x14ac:dyDescent="0.2">
      <c r="B11" s="40" t="s">
        <v>3</v>
      </c>
      <c r="C11" s="101"/>
      <c r="D11" s="102"/>
      <c r="E11" s="102"/>
      <c r="F11" s="102"/>
      <c r="G11" s="103"/>
    </row>
    <row r="12" spans="2:7" ht="13.5" thickBot="1" x14ac:dyDescent="0.25">
      <c r="B12" s="41" t="s">
        <v>4</v>
      </c>
      <c r="C12" s="107" t="s">
        <v>160</v>
      </c>
      <c r="D12" s="107"/>
      <c r="E12" s="107"/>
      <c r="F12" s="107"/>
      <c r="G12" s="108"/>
    </row>
    <row r="13" spans="2:7" x14ac:dyDescent="0.2">
      <c r="B13" s="42" t="s">
        <v>5</v>
      </c>
      <c r="C13" s="43" t="s">
        <v>6</v>
      </c>
      <c r="D13" s="44" t="s">
        <v>7</v>
      </c>
      <c r="E13" s="44" t="s">
        <v>8</v>
      </c>
      <c r="F13" s="45" t="s">
        <v>9</v>
      </c>
      <c r="G13" s="46" t="s">
        <v>10</v>
      </c>
    </row>
    <row r="14" spans="2:7" x14ac:dyDescent="0.2">
      <c r="B14" s="47" t="s">
        <v>21</v>
      </c>
      <c r="C14" s="85" t="s">
        <v>77</v>
      </c>
      <c r="D14" s="86"/>
      <c r="E14" s="86"/>
      <c r="F14" s="86"/>
      <c r="G14" s="87"/>
    </row>
    <row r="15" spans="2:7" x14ac:dyDescent="0.2">
      <c r="B15" s="11" t="s">
        <v>103</v>
      </c>
      <c r="C15" s="3" t="s">
        <v>89</v>
      </c>
      <c r="D15" s="12" t="s">
        <v>12</v>
      </c>
      <c r="E15" s="13">
        <f>9.99+4.61</f>
        <v>14.600000000000001</v>
      </c>
      <c r="F15" s="14"/>
      <c r="G15" s="15">
        <f t="shared" ref="G15:G19" si="0">E15*F15</f>
        <v>0</v>
      </c>
    </row>
    <row r="16" spans="2:7" x14ac:dyDescent="0.2">
      <c r="B16" s="11" t="s">
        <v>146</v>
      </c>
      <c r="C16" s="3" t="s">
        <v>31</v>
      </c>
      <c r="D16" s="12" t="s">
        <v>11</v>
      </c>
      <c r="E16" s="13">
        <v>35</v>
      </c>
      <c r="F16" s="14"/>
      <c r="G16" s="15">
        <f t="shared" si="0"/>
        <v>0</v>
      </c>
    </row>
    <row r="17" spans="2:7" x14ac:dyDescent="0.2">
      <c r="B17" s="11" t="s">
        <v>147</v>
      </c>
      <c r="C17" s="3" t="s">
        <v>78</v>
      </c>
      <c r="D17" s="12" t="s">
        <v>12</v>
      </c>
      <c r="E17" s="13">
        <v>3.41</v>
      </c>
      <c r="F17" s="14"/>
      <c r="G17" s="15">
        <f t="shared" si="0"/>
        <v>0</v>
      </c>
    </row>
    <row r="18" spans="2:7" x14ac:dyDescent="0.2">
      <c r="B18" s="11" t="s">
        <v>148</v>
      </c>
      <c r="C18" s="3" t="s">
        <v>86</v>
      </c>
      <c r="D18" s="12" t="s">
        <v>12</v>
      </c>
      <c r="E18" s="13">
        <v>1.0669999999999999</v>
      </c>
      <c r="F18" s="14"/>
      <c r="G18" s="15">
        <f t="shared" si="0"/>
        <v>0</v>
      </c>
    </row>
    <row r="19" spans="2:7" x14ac:dyDescent="0.2">
      <c r="B19" s="11" t="s">
        <v>149</v>
      </c>
      <c r="C19" s="3" t="s">
        <v>79</v>
      </c>
      <c r="D19" s="4" t="s">
        <v>11</v>
      </c>
      <c r="E19" s="5">
        <v>35</v>
      </c>
      <c r="F19" s="14"/>
      <c r="G19" s="7">
        <f t="shared" si="0"/>
        <v>0</v>
      </c>
    </row>
    <row r="20" spans="2:7" x14ac:dyDescent="0.2">
      <c r="B20" s="11" t="s">
        <v>150</v>
      </c>
      <c r="C20" s="3" t="s">
        <v>87</v>
      </c>
      <c r="D20" s="71" t="s">
        <v>83</v>
      </c>
      <c r="E20" s="71">
        <v>54</v>
      </c>
      <c r="F20" s="14"/>
      <c r="G20" s="15">
        <f t="shared" ref="G20:G23" si="1">E20*F20</f>
        <v>0</v>
      </c>
    </row>
    <row r="21" spans="2:7" x14ac:dyDescent="0.2">
      <c r="B21" s="11" t="s">
        <v>151</v>
      </c>
      <c r="C21" s="3" t="s">
        <v>88</v>
      </c>
      <c r="D21" s="71" t="s">
        <v>83</v>
      </c>
      <c r="E21" s="72">
        <v>143</v>
      </c>
      <c r="F21" s="14"/>
      <c r="G21" s="15">
        <f t="shared" si="1"/>
        <v>0</v>
      </c>
    </row>
    <row r="22" spans="2:7" x14ac:dyDescent="0.2">
      <c r="B22" s="11" t="s">
        <v>152</v>
      </c>
      <c r="C22" s="3" t="s">
        <v>85</v>
      </c>
      <c r="D22" s="71" t="s">
        <v>11</v>
      </c>
      <c r="E22" s="71">
        <v>14.23</v>
      </c>
      <c r="F22" s="14"/>
      <c r="G22" s="15">
        <f t="shared" si="1"/>
        <v>0</v>
      </c>
    </row>
    <row r="23" spans="2:7" x14ac:dyDescent="0.2">
      <c r="B23" s="11" t="s">
        <v>153</v>
      </c>
      <c r="C23" s="3" t="s">
        <v>84</v>
      </c>
      <c r="D23" s="71" t="s">
        <v>11</v>
      </c>
      <c r="E23" s="71">
        <v>13.64</v>
      </c>
      <c r="F23" s="14"/>
      <c r="G23" s="15">
        <f t="shared" si="1"/>
        <v>0</v>
      </c>
    </row>
    <row r="24" spans="2:7" s="69" customFormat="1" ht="12.75" customHeight="1" x14ac:dyDescent="0.25">
      <c r="B24" s="70"/>
      <c r="C24" s="67"/>
      <c r="D24" s="67"/>
      <c r="E24" s="68"/>
      <c r="F24" s="8" t="s">
        <v>10</v>
      </c>
      <c r="G24" s="9">
        <f>SUM(G15:G23)</f>
        <v>0</v>
      </c>
    </row>
    <row r="25" spans="2:7" s="69" customFormat="1" ht="12.75" customHeight="1" x14ac:dyDescent="0.25">
      <c r="B25" s="10" t="s">
        <v>22</v>
      </c>
      <c r="C25" s="86" t="s">
        <v>92</v>
      </c>
      <c r="D25" s="86"/>
      <c r="E25" s="86"/>
      <c r="F25" s="86"/>
      <c r="G25" s="87"/>
    </row>
    <row r="26" spans="2:7" s="69" customFormat="1" ht="12.75" customHeight="1" x14ac:dyDescent="0.25">
      <c r="B26" s="11" t="s">
        <v>23</v>
      </c>
      <c r="C26" s="3" t="s">
        <v>85</v>
      </c>
      <c r="D26" s="71" t="s">
        <v>11</v>
      </c>
      <c r="E26" s="71">
        <v>21.44</v>
      </c>
      <c r="F26" s="14"/>
      <c r="G26" s="15">
        <f t="shared" ref="G26" si="2">E26*F26</f>
        <v>0</v>
      </c>
    </row>
    <row r="27" spans="2:7" s="69" customFormat="1" ht="12.75" customHeight="1" x14ac:dyDescent="0.25">
      <c r="B27" s="11" t="s">
        <v>24</v>
      </c>
      <c r="C27" s="3" t="s">
        <v>90</v>
      </c>
      <c r="D27" s="4" t="s">
        <v>11</v>
      </c>
      <c r="E27" s="55">
        <v>57.42</v>
      </c>
      <c r="F27" s="6"/>
      <c r="G27" s="7">
        <f t="shared" ref="G27" si="3">E27*F27</f>
        <v>0</v>
      </c>
    </row>
    <row r="28" spans="2:7" x14ac:dyDescent="0.2">
      <c r="B28" s="11" t="s">
        <v>72</v>
      </c>
      <c r="C28" s="3" t="s">
        <v>91</v>
      </c>
      <c r="D28" s="4" t="s">
        <v>83</v>
      </c>
      <c r="E28" s="55">
        <v>14</v>
      </c>
      <c r="F28" s="6"/>
      <c r="G28" s="7">
        <f t="shared" ref="G28:G32" si="4">E28*F28</f>
        <v>0</v>
      </c>
    </row>
    <row r="29" spans="2:7" ht="15" customHeight="1" x14ac:dyDescent="0.2">
      <c r="B29" s="11" t="s">
        <v>73</v>
      </c>
      <c r="C29" s="3" t="s">
        <v>87</v>
      </c>
      <c r="D29" s="71" t="s">
        <v>83</v>
      </c>
      <c r="E29" s="71">
        <v>64</v>
      </c>
      <c r="F29" s="14"/>
      <c r="G29" s="15">
        <f t="shared" si="4"/>
        <v>0</v>
      </c>
    </row>
    <row r="30" spans="2:7" x14ac:dyDescent="0.2">
      <c r="B30" s="11" t="s">
        <v>80</v>
      </c>
      <c r="C30" s="3" t="s">
        <v>88</v>
      </c>
      <c r="D30" s="71" t="s">
        <v>83</v>
      </c>
      <c r="E30" s="72">
        <v>143</v>
      </c>
      <c r="F30" s="14"/>
      <c r="G30" s="15">
        <f t="shared" si="4"/>
        <v>0</v>
      </c>
    </row>
    <row r="31" spans="2:7" x14ac:dyDescent="0.2">
      <c r="B31" s="11" t="s">
        <v>81</v>
      </c>
      <c r="C31" s="3" t="s">
        <v>94</v>
      </c>
      <c r="D31" s="4" t="s">
        <v>11</v>
      </c>
      <c r="E31" s="5">
        <v>1.6</v>
      </c>
      <c r="F31" s="14"/>
      <c r="G31" s="7">
        <f t="shared" si="4"/>
        <v>0</v>
      </c>
    </row>
    <row r="32" spans="2:7" customFormat="1" ht="15" x14ac:dyDescent="0.25">
      <c r="B32" s="11" t="s">
        <v>82</v>
      </c>
      <c r="C32" s="3" t="s">
        <v>84</v>
      </c>
      <c r="D32" s="71" t="s">
        <v>11</v>
      </c>
      <c r="E32" s="71">
        <v>21.44</v>
      </c>
      <c r="F32" s="14"/>
      <c r="G32" s="15">
        <f t="shared" si="4"/>
        <v>0</v>
      </c>
    </row>
    <row r="33" spans="1:7" x14ac:dyDescent="0.2">
      <c r="B33" s="70"/>
      <c r="C33" s="67"/>
      <c r="D33" s="67"/>
      <c r="E33" s="68"/>
      <c r="F33" s="8" t="s">
        <v>10</v>
      </c>
      <c r="G33" s="9">
        <f>SUM(G26:G32)</f>
        <v>0</v>
      </c>
    </row>
    <row r="34" spans="1:7" customFormat="1" ht="15" x14ac:dyDescent="0.25">
      <c r="B34" s="10" t="s">
        <v>25</v>
      </c>
      <c r="C34" s="86" t="s">
        <v>93</v>
      </c>
      <c r="D34" s="86"/>
      <c r="E34" s="86"/>
      <c r="F34" s="86"/>
      <c r="G34" s="87"/>
    </row>
    <row r="35" spans="1:7" x14ac:dyDescent="0.2">
      <c r="B35" s="11" t="s">
        <v>26</v>
      </c>
      <c r="C35" s="3" t="s">
        <v>85</v>
      </c>
      <c r="D35" s="71" t="s">
        <v>11</v>
      </c>
      <c r="E35" s="71">
        <v>16.5</v>
      </c>
      <c r="F35" s="14"/>
      <c r="G35" s="15">
        <f t="shared" ref="G35:G36" si="5">E35*F35</f>
        <v>0</v>
      </c>
    </row>
    <row r="36" spans="1:7" ht="15" customHeight="1" x14ac:dyDescent="0.2">
      <c r="B36" s="11" t="s">
        <v>27</v>
      </c>
      <c r="C36" s="3" t="s">
        <v>94</v>
      </c>
      <c r="D36" s="4" t="s">
        <v>11</v>
      </c>
      <c r="E36" s="5">
        <v>11.06</v>
      </c>
      <c r="F36" s="14"/>
      <c r="G36" s="7">
        <f t="shared" si="5"/>
        <v>0</v>
      </c>
    </row>
    <row r="37" spans="1:7" x14ac:dyDescent="0.2">
      <c r="B37" s="11" t="s">
        <v>74</v>
      </c>
      <c r="C37" s="3" t="s">
        <v>87</v>
      </c>
      <c r="D37" s="71" t="s">
        <v>83</v>
      </c>
      <c r="E37" s="71">
        <v>27</v>
      </c>
      <c r="F37" s="14"/>
      <c r="G37" s="15">
        <f>E37*F37</f>
        <v>0</v>
      </c>
    </row>
    <row r="38" spans="1:7" x14ac:dyDescent="0.2">
      <c r="B38" s="11" t="s">
        <v>75</v>
      </c>
      <c r="C38" s="3" t="s">
        <v>88</v>
      </c>
      <c r="D38" s="71" t="s">
        <v>83</v>
      </c>
      <c r="E38" s="72">
        <v>102</v>
      </c>
      <c r="F38" s="14"/>
      <c r="G38" s="15">
        <f>E38*F38</f>
        <v>0</v>
      </c>
    </row>
    <row r="39" spans="1:7" customFormat="1" ht="15" x14ac:dyDescent="0.25">
      <c r="B39" s="11" t="s">
        <v>64</v>
      </c>
      <c r="C39" s="3" t="s">
        <v>84</v>
      </c>
      <c r="D39" s="71" t="s">
        <v>11</v>
      </c>
      <c r="E39" s="71">
        <v>16.5</v>
      </c>
      <c r="F39" s="14"/>
      <c r="G39" s="15">
        <f t="shared" ref="G39" si="6">E39*F39</f>
        <v>0</v>
      </c>
    </row>
    <row r="40" spans="1:7" x14ac:dyDescent="0.2">
      <c r="B40" s="11"/>
      <c r="C40" s="67"/>
      <c r="D40" s="67"/>
      <c r="E40" s="68"/>
      <c r="F40" s="8" t="s">
        <v>10</v>
      </c>
      <c r="G40" s="9">
        <f>SUM(G35:G39)</f>
        <v>0</v>
      </c>
    </row>
    <row r="41" spans="1:7" customFormat="1" ht="15" x14ac:dyDescent="0.25">
      <c r="B41" s="10" t="s">
        <v>28</v>
      </c>
      <c r="C41" s="85" t="s">
        <v>95</v>
      </c>
      <c r="D41" s="86"/>
      <c r="E41" s="86"/>
      <c r="F41" s="86"/>
      <c r="G41" s="87"/>
    </row>
    <row r="42" spans="1:7" x14ac:dyDescent="0.2">
      <c r="B42" s="11" t="s">
        <v>29</v>
      </c>
      <c r="C42" s="3" t="s">
        <v>43</v>
      </c>
      <c r="D42" s="18" t="s">
        <v>11</v>
      </c>
      <c r="E42" s="27">
        <v>38.75</v>
      </c>
      <c r="F42" s="14"/>
      <c r="G42" s="7">
        <f>E42*F42</f>
        <v>0</v>
      </c>
    </row>
    <row r="43" spans="1:7" x14ac:dyDescent="0.2">
      <c r="A43" s="1" t="s">
        <v>32</v>
      </c>
      <c r="B43" s="11" t="s">
        <v>51</v>
      </c>
      <c r="C43" s="3" t="s">
        <v>44</v>
      </c>
      <c r="D43" s="18" t="s">
        <v>11</v>
      </c>
      <c r="E43" s="27">
        <f>38.75+3.72+2.14+3.29</f>
        <v>47.9</v>
      </c>
      <c r="F43" s="14"/>
      <c r="G43" s="7">
        <f t="shared" ref="G43" si="7">E43*F43</f>
        <v>0</v>
      </c>
    </row>
    <row r="44" spans="1:7" x14ac:dyDescent="0.2">
      <c r="B44" s="11" t="s">
        <v>96</v>
      </c>
      <c r="C44" s="3" t="s">
        <v>45</v>
      </c>
      <c r="D44" s="18" t="s">
        <v>36</v>
      </c>
      <c r="E44" s="27">
        <f>38.75+3.72+2.14+3.29</f>
        <v>47.9</v>
      </c>
      <c r="F44" s="14"/>
      <c r="G44" s="7">
        <f>E44*F44</f>
        <v>0</v>
      </c>
    </row>
    <row r="45" spans="1:7" x14ac:dyDescent="0.2">
      <c r="B45" s="11" t="s">
        <v>97</v>
      </c>
      <c r="C45" s="3" t="s">
        <v>46</v>
      </c>
      <c r="D45" s="18" t="s">
        <v>13</v>
      </c>
      <c r="E45" s="27">
        <v>64.56</v>
      </c>
      <c r="F45" s="14"/>
      <c r="G45" s="7">
        <f>E45*F45</f>
        <v>0</v>
      </c>
    </row>
    <row r="46" spans="1:7" x14ac:dyDescent="0.2">
      <c r="B46" s="11" t="s">
        <v>134</v>
      </c>
      <c r="C46" s="3" t="s">
        <v>33</v>
      </c>
      <c r="D46" s="18" t="s">
        <v>11</v>
      </c>
      <c r="E46" s="27">
        <v>17.77</v>
      </c>
      <c r="F46" s="14"/>
      <c r="G46" s="7">
        <f t="shared" ref="G46:G52" si="8">E46*F46</f>
        <v>0</v>
      </c>
    </row>
    <row r="47" spans="1:7" x14ac:dyDescent="0.2">
      <c r="B47" s="11" t="s">
        <v>135</v>
      </c>
      <c r="C47" s="3" t="s">
        <v>47</v>
      </c>
      <c r="D47" s="18" t="s">
        <v>13</v>
      </c>
      <c r="E47" s="27">
        <v>86.69</v>
      </c>
      <c r="F47" s="14"/>
      <c r="G47" s="7">
        <f t="shared" si="8"/>
        <v>0</v>
      </c>
    </row>
    <row r="48" spans="1:7" x14ac:dyDescent="0.2">
      <c r="B48" s="11" t="s">
        <v>136</v>
      </c>
      <c r="C48" s="3" t="s">
        <v>34</v>
      </c>
      <c r="D48" s="18" t="s">
        <v>11</v>
      </c>
      <c r="E48" s="27">
        <v>35</v>
      </c>
      <c r="F48" s="14"/>
      <c r="G48" s="7">
        <f t="shared" si="8"/>
        <v>0</v>
      </c>
    </row>
    <row r="49" spans="2:7" x14ac:dyDescent="0.2">
      <c r="B49" s="11" t="s">
        <v>137</v>
      </c>
      <c r="C49" s="3" t="s">
        <v>35</v>
      </c>
      <c r="D49" s="18" t="s">
        <v>13</v>
      </c>
      <c r="E49" s="27">
        <v>43.26</v>
      </c>
      <c r="F49" s="14"/>
      <c r="G49" s="7">
        <f t="shared" si="8"/>
        <v>0</v>
      </c>
    </row>
    <row r="50" spans="2:7" x14ac:dyDescent="0.2">
      <c r="B50" s="11" t="s">
        <v>138</v>
      </c>
      <c r="C50" s="3" t="s">
        <v>48</v>
      </c>
      <c r="D50" s="18" t="s">
        <v>11</v>
      </c>
      <c r="E50" s="57">
        <f>3.72+2.14+3.29</f>
        <v>9.15</v>
      </c>
      <c r="F50" s="14"/>
      <c r="G50" s="7">
        <f t="shared" si="8"/>
        <v>0</v>
      </c>
    </row>
    <row r="51" spans="2:7" x14ac:dyDescent="0.2">
      <c r="B51" s="11" t="s">
        <v>139</v>
      </c>
      <c r="C51" s="3" t="s">
        <v>49</v>
      </c>
      <c r="D51" s="18" t="s">
        <v>11</v>
      </c>
      <c r="E51" s="57">
        <v>7.45</v>
      </c>
      <c r="F51" s="14"/>
      <c r="G51" s="7">
        <f t="shared" si="8"/>
        <v>0</v>
      </c>
    </row>
    <row r="52" spans="2:7" x14ac:dyDescent="0.2">
      <c r="B52" s="11" t="s">
        <v>140</v>
      </c>
      <c r="C52" s="3" t="s">
        <v>50</v>
      </c>
      <c r="D52" s="18" t="s">
        <v>13</v>
      </c>
      <c r="E52" s="57">
        <v>2.5099999999999998</v>
      </c>
      <c r="F52" s="14"/>
      <c r="G52" s="7">
        <f t="shared" si="8"/>
        <v>0</v>
      </c>
    </row>
    <row r="53" spans="2:7" x14ac:dyDescent="0.2">
      <c r="B53" s="11"/>
      <c r="C53" s="67"/>
      <c r="D53" s="67"/>
      <c r="E53" s="68"/>
      <c r="F53" s="8" t="s">
        <v>10</v>
      </c>
      <c r="G53" s="9">
        <f>SUM(G42:G52)</f>
        <v>0</v>
      </c>
    </row>
    <row r="54" spans="2:7" x14ac:dyDescent="0.2">
      <c r="B54" s="10" t="s">
        <v>52</v>
      </c>
      <c r="C54" s="85" t="s">
        <v>37</v>
      </c>
      <c r="D54" s="86"/>
      <c r="E54" s="86"/>
      <c r="F54" s="86"/>
      <c r="G54" s="87"/>
    </row>
    <row r="55" spans="2:7" x14ac:dyDescent="0.2">
      <c r="B55" s="70" t="s">
        <v>53</v>
      </c>
      <c r="C55" s="3" t="s">
        <v>142</v>
      </c>
      <c r="D55" s="19" t="s">
        <v>7</v>
      </c>
      <c r="E55" s="20">
        <v>1</v>
      </c>
      <c r="F55" s="21"/>
      <c r="G55" s="15">
        <f>E55*F55</f>
        <v>0</v>
      </c>
    </row>
    <row r="56" spans="2:7" x14ac:dyDescent="0.2">
      <c r="B56" s="70" t="s">
        <v>54</v>
      </c>
      <c r="C56" s="3" t="s">
        <v>141</v>
      </c>
      <c r="D56" s="19" t="s">
        <v>7</v>
      </c>
      <c r="E56" s="20">
        <v>2</v>
      </c>
      <c r="F56" s="21"/>
      <c r="G56" s="15">
        <f>E56*F56</f>
        <v>0</v>
      </c>
    </row>
    <row r="57" spans="2:7" x14ac:dyDescent="0.2">
      <c r="B57" s="70" t="s">
        <v>76</v>
      </c>
      <c r="C57" s="3" t="s">
        <v>100</v>
      </c>
      <c r="D57" s="19" t="s">
        <v>7</v>
      </c>
      <c r="E57" s="20">
        <v>1</v>
      </c>
      <c r="F57" s="21"/>
      <c r="G57" s="15">
        <f>E57*F57</f>
        <v>0</v>
      </c>
    </row>
    <row r="58" spans="2:7" x14ac:dyDescent="0.2">
      <c r="B58" s="70" t="s">
        <v>98</v>
      </c>
      <c r="C58" s="3" t="s">
        <v>126</v>
      </c>
      <c r="D58" s="19" t="s">
        <v>7</v>
      </c>
      <c r="E58" s="63">
        <v>5</v>
      </c>
      <c r="F58" s="24"/>
      <c r="G58" s="15">
        <f>E58*F58</f>
        <v>0</v>
      </c>
    </row>
    <row r="59" spans="2:7" x14ac:dyDescent="0.2">
      <c r="B59" s="70" t="s">
        <v>154</v>
      </c>
      <c r="C59" s="3" t="s">
        <v>127</v>
      </c>
      <c r="D59" s="19" t="s">
        <v>7</v>
      </c>
      <c r="E59" s="63">
        <v>1</v>
      </c>
      <c r="F59" s="64"/>
      <c r="G59" s="15">
        <f>E59*F59</f>
        <v>0</v>
      </c>
    </row>
    <row r="60" spans="2:7" x14ac:dyDescent="0.2">
      <c r="B60" s="17"/>
      <c r="C60" s="67"/>
      <c r="D60" s="67"/>
      <c r="E60" s="68"/>
      <c r="F60" s="8" t="s">
        <v>10</v>
      </c>
      <c r="G60" s="16">
        <f>SUM(G55:G59)</f>
        <v>0</v>
      </c>
    </row>
    <row r="61" spans="2:7" x14ac:dyDescent="0.2">
      <c r="B61" s="10" t="s">
        <v>55</v>
      </c>
      <c r="C61" s="85" t="s">
        <v>38</v>
      </c>
      <c r="D61" s="86"/>
      <c r="E61" s="86"/>
      <c r="F61" s="86"/>
      <c r="G61" s="87"/>
    </row>
    <row r="62" spans="2:7" x14ac:dyDescent="0.2">
      <c r="B62" s="17" t="s">
        <v>56</v>
      </c>
      <c r="C62" s="3" t="s">
        <v>39</v>
      </c>
      <c r="D62" s="22" t="s">
        <v>11</v>
      </c>
      <c r="E62" s="23">
        <f>6.55+21.35</f>
        <v>27.900000000000002</v>
      </c>
      <c r="F62" s="24"/>
      <c r="G62" s="25">
        <f>E62*F62</f>
        <v>0</v>
      </c>
    </row>
    <row r="63" spans="2:7" x14ac:dyDescent="0.2">
      <c r="B63" s="17" t="s">
        <v>99</v>
      </c>
      <c r="C63" s="3" t="s">
        <v>101</v>
      </c>
      <c r="D63" s="26" t="s">
        <v>11</v>
      </c>
      <c r="E63" s="27">
        <v>35</v>
      </c>
      <c r="F63" s="28"/>
      <c r="G63" s="25">
        <f t="shared" ref="G63" si="9">E63*F63</f>
        <v>0</v>
      </c>
    </row>
    <row r="64" spans="2:7" x14ac:dyDescent="0.2">
      <c r="B64" s="17" t="s">
        <v>104</v>
      </c>
      <c r="C64" s="3" t="s">
        <v>62</v>
      </c>
      <c r="D64" s="26" t="s">
        <v>11</v>
      </c>
      <c r="E64" s="27">
        <v>57.4</v>
      </c>
      <c r="F64" s="28"/>
      <c r="G64" s="25">
        <f t="shared" ref="G64:G65" si="10">E64*F64</f>
        <v>0</v>
      </c>
    </row>
    <row r="65" spans="2:7" x14ac:dyDescent="0.2">
      <c r="B65" s="17" t="s">
        <v>105</v>
      </c>
      <c r="C65" s="3" t="s">
        <v>40</v>
      </c>
      <c r="D65" s="26" t="s">
        <v>11</v>
      </c>
      <c r="E65" s="27">
        <v>65.87</v>
      </c>
      <c r="F65" s="28"/>
      <c r="G65" s="25">
        <f t="shared" si="10"/>
        <v>0</v>
      </c>
    </row>
    <row r="66" spans="2:7" customFormat="1" ht="15" x14ac:dyDescent="0.25">
      <c r="B66" s="2"/>
      <c r="C66" s="67"/>
      <c r="D66" s="67"/>
      <c r="E66" s="68"/>
      <c r="F66" s="8" t="s">
        <v>10</v>
      </c>
      <c r="G66" s="16">
        <f>SUM(G62:G65)</f>
        <v>0</v>
      </c>
    </row>
    <row r="67" spans="2:7" customFormat="1" ht="15" x14ac:dyDescent="0.25">
      <c r="B67" s="10" t="s">
        <v>57</v>
      </c>
      <c r="C67" s="85" t="s">
        <v>63</v>
      </c>
      <c r="D67" s="86"/>
      <c r="E67" s="86"/>
      <c r="F67" s="86"/>
      <c r="G67" s="87"/>
    </row>
    <row r="68" spans="2:7" customFormat="1" ht="15" x14ac:dyDescent="0.25">
      <c r="B68" s="17" t="s">
        <v>58</v>
      </c>
      <c r="C68" s="3" t="s">
        <v>157</v>
      </c>
      <c r="D68" s="26" t="s">
        <v>30</v>
      </c>
      <c r="E68" s="27">
        <v>1</v>
      </c>
      <c r="F68" s="14"/>
      <c r="G68" s="29">
        <f t="shared" ref="G68" si="11">E68*F68</f>
        <v>0</v>
      </c>
    </row>
    <row r="69" spans="2:7" customFormat="1" ht="15" x14ac:dyDescent="0.25">
      <c r="B69" s="17" t="s">
        <v>59</v>
      </c>
      <c r="C69" s="3" t="s">
        <v>102</v>
      </c>
      <c r="D69" s="26" t="s">
        <v>30</v>
      </c>
      <c r="E69" s="27">
        <v>7</v>
      </c>
      <c r="F69" s="14"/>
      <c r="G69" s="29">
        <f t="shared" ref="G69" si="12">E69*F69</f>
        <v>0</v>
      </c>
    </row>
    <row r="70" spans="2:7" customFormat="1" ht="15" x14ac:dyDescent="0.25">
      <c r="B70" s="78"/>
      <c r="C70" s="67"/>
      <c r="D70" s="67"/>
      <c r="E70" s="68"/>
      <c r="F70" s="8" t="s">
        <v>10</v>
      </c>
      <c r="G70" s="16">
        <f>SUM(G68:G69)</f>
        <v>0</v>
      </c>
    </row>
    <row r="71" spans="2:7" customFormat="1" ht="15" x14ac:dyDescent="0.25">
      <c r="B71" s="10" t="s">
        <v>60</v>
      </c>
      <c r="C71" s="80" t="s">
        <v>155</v>
      </c>
      <c r="D71" s="80"/>
      <c r="E71" s="80"/>
      <c r="F71" s="80"/>
      <c r="G71" s="81"/>
    </row>
    <row r="72" spans="2:7" customFormat="1" ht="15" x14ac:dyDescent="0.25">
      <c r="B72" s="60" t="s">
        <v>61</v>
      </c>
      <c r="C72" s="3" t="s">
        <v>125</v>
      </c>
      <c r="D72" s="19" t="s">
        <v>7</v>
      </c>
      <c r="E72" s="27">
        <v>2</v>
      </c>
      <c r="F72" s="14"/>
      <c r="G72" s="29">
        <f>E72*F72</f>
        <v>0</v>
      </c>
    </row>
    <row r="73" spans="2:7" customFormat="1" ht="15.75" customHeight="1" x14ac:dyDescent="0.25">
      <c r="B73" s="60" t="s">
        <v>106</v>
      </c>
      <c r="C73" s="3" t="s">
        <v>118</v>
      </c>
      <c r="D73" s="19" t="s">
        <v>13</v>
      </c>
      <c r="E73" s="27">
        <v>19.149999999999999</v>
      </c>
      <c r="F73" s="14"/>
      <c r="G73" s="29">
        <f>E73*F73</f>
        <v>0</v>
      </c>
    </row>
    <row r="74" spans="2:7" customFormat="1" ht="15" x14ac:dyDescent="0.25">
      <c r="B74" s="60" t="s">
        <v>133</v>
      </c>
      <c r="C74" s="3" t="s">
        <v>124</v>
      </c>
      <c r="D74" s="19" t="s">
        <v>13</v>
      </c>
      <c r="E74" s="27">
        <v>25</v>
      </c>
      <c r="F74" s="14"/>
      <c r="G74" s="29">
        <f>E74*F74</f>
        <v>0</v>
      </c>
    </row>
    <row r="75" spans="2:7" customFormat="1" ht="15.75" x14ac:dyDescent="0.25">
      <c r="B75" s="74"/>
      <c r="C75" s="82"/>
      <c r="D75" s="83"/>
      <c r="E75" s="84"/>
      <c r="F75" s="61" t="s">
        <v>70</v>
      </c>
      <c r="G75" s="16">
        <f>SUM(G72:G74)</f>
        <v>0</v>
      </c>
    </row>
    <row r="76" spans="2:7" customFormat="1" ht="15" x14ac:dyDescent="0.25">
      <c r="B76" s="62" t="s">
        <v>107</v>
      </c>
      <c r="C76" s="104" t="s">
        <v>71</v>
      </c>
      <c r="D76" s="105"/>
      <c r="E76" s="105"/>
      <c r="F76" s="105"/>
      <c r="G76" s="106"/>
    </row>
    <row r="77" spans="2:7" customFormat="1" ht="15" x14ac:dyDescent="0.25">
      <c r="B77" s="60" t="s">
        <v>108</v>
      </c>
      <c r="C77" s="3" t="s">
        <v>117</v>
      </c>
      <c r="D77" s="26" t="s">
        <v>7</v>
      </c>
      <c r="E77" s="56">
        <v>6</v>
      </c>
      <c r="F77" s="24"/>
      <c r="G77" s="29">
        <f t="shared" ref="G77" si="13">E77*F77</f>
        <v>0</v>
      </c>
    </row>
    <row r="78" spans="2:7" customFormat="1" ht="15" x14ac:dyDescent="0.25">
      <c r="B78" s="60" t="s">
        <v>109</v>
      </c>
      <c r="C78" s="3" t="s">
        <v>116</v>
      </c>
      <c r="D78" s="26" t="s">
        <v>7</v>
      </c>
      <c r="E78" s="56">
        <v>5</v>
      </c>
      <c r="F78" s="24"/>
      <c r="G78" s="29">
        <f t="shared" ref="G78" si="14">E78*F78</f>
        <v>0</v>
      </c>
    </row>
    <row r="79" spans="2:7" customFormat="1" ht="15" x14ac:dyDescent="0.25">
      <c r="B79" s="60" t="s">
        <v>110</v>
      </c>
      <c r="C79" s="3" t="s">
        <v>65</v>
      </c>
      <c r="D79" s="26" t="s">
        <v>7</v>
      </c>
      <c r="E79" s="56">
        <v>1</v>
      </c>
      <c r="F79" s="24"/>
      <c r="G79" s="29">
        <f t="shared" ref="G79:G85" si="15">E79*F79</f>
        <v>0</v>
      </c>
    </row>
    <row r="80" spans="2:7" customFormat="1" ht="15" x14ac:dyDescent="0.25">
      <c r="B80" s="60" t="s">
        <v>111</v>
      </c>
      <c r="C80" s="3" t="s">
        <v>113</v>
      </c>
      <c r="D80" s="26" t="s">
        <v>7</v>
      </c>
      <c r="E80" s="56">
        <v>5</v>
      </c>
      <c r="F80" s="24"/>
      <c r="G80" s="29">
        <f t="shared" si="15"/>
        <v>0</v>
      </c>
    </row>
    <row r="81" spans="2:7" customFormat="1" ht="15" x14ac:dyDescent="0.25">
      <c r="B81" s="60" t="s">
        <v>112</v>
      </c>
      <c r="C81" s="3" t="s">
        <v>66</v>
      </c>
      <c r="D81" s="26" t="s">
        <v>7</v>
      </c>
      <c r="E81" s="56">
        <v>6</v>
      </c>
      <c r="F81" s="24"/>
      <c r="G81" s="29">
        <f t="shared" si="15"/>
        <v>0</v>
      </c>
    </row>
    <row r="82" spans="2:7" ht="15.75" x14ac:dyDescent="0.2">
      <c r="B82" s="60" t="s">
        <v>128</v>
      </c>
      <c r="C82" s="3" t="s">
        <v>114</v>
      </c>
      <c r="D82" s="73" t="s">
        <v>7</v>
      </c>
      <c r="E82" s="56">
        <v>2</v>
      </c>
      <c r="F82" s="24"/>
      <c r="G82" s="29">
        <f t="shared" si="15"/>
        <v>0</v>
      </c>
    </row>
    <row r="83" spans="2:7" x14ac:dyDescent="0.2">
      <c r="B83" s="60" t="s">
        <v>129</v>
      </c>
      <c r="C83" s="3" t="s">
        <v>67</v>
      </c>
      <c r="D83" s="26" t="s">
        <v>7</v>
      </c>
      <c r="E83" s="56">
        <v>1</v>
      </c>
      <c r="F83" s="24"/>
      <c r="G83" s="29">
        <f t="shared" si="15"/>
        <v>0</v>
      </c>
    </row>
    <row r="84" spans="2:7" x14ac:dyDescent="0.2">
      <c r="B84" s="60" t="s">
        <v>130</v>
      </c>
      <c r="C84" s="3" t="s">
        <v>68</v>
      </c>
      <c r="D84" s="26" t="s">
        <v>7</v>
      </c>
      <c r="E84" s="56">
        <v>1</v>
      </c>
      <c r="F84" s="24"/>
      <c r="G84" s="29">
        <f t="shared" si="15"/>
        <v>0</v>
      </c>
    </row>
    <row r="85" spans="2:7" customFormat="1" ht="15.75" x14ac:dyDescent="0.25">
      <c r="B85" s="60" t="s">
        <v>131</v>
      </c>
      <c r="C85" s="3" t="s">
        <v>115</v>
      </c>
      <c r="D85" s="73" t="s">
        <v>7</v>
      </c>
      <c r="E85" s="56">
        <v>2</v>
      </c>
      <c r="F85" s="24"/>
      <c r="G85" s="29">
        <f t="shared" si="15"/>
        <v>0</v>
      </c>
    </row>
    <row r="86" spans="2:7" x14ac:dyDescent="0.2">
      <c r="B86" s="60" t="s">
        <v>132</v>
      </c>
      <c r="C86" s="3" t="s">
        <v>69</v>
      </c>
      <c r="D86" s="26" t="s">
        <v>7</v>
      </c>
      <c r="E86" s="56">
        <v>6</v>
      </c>
      <c r="F86" s="24"/>
      <c r="G86" s="29">
        <f>E86*F86</f>
        <v>0</v>
      </c>
    </row>
    <row r="87" spans="2:7" ht="15.75" x14ac:dyDescent="0.2">
      <c r="B87" s="75"/>
      <c r="C87" s="82"/>
      <c r="D87" s="83"/>
      <c r="E87" s="84"/>
      <c r="F87" s="61" t="s">
        <v>70</v>
      </c>
      <c r="G87" s="9">
        <f>SUM(G77:G86)</f>
        <v>0</v>
      </c>
    </row>
    <row r="88" spans="2:7" x14ac:dyDescent="0.2">
      <c r="B88" s="47">
        <v>10</v>
      </c>
      <c r="C88" s="85" t="s">
        <v>143</v>
      </c>
      <c r="D88" s="86"/>
      <c r="E88" s="86"/>
      <c r="F88" s="86"/>
      <c r="G88" s="87"/>
    </row>
    <row r="89" spans="2:7" x14ac:dyDescent="0.2">
      <c r="B89" s="11" t="s">
        <v>120</v>
      </c>
      <c r="C89" s="3" t="s">
        <v>156</v>
      </c>
      <c r="D89" s="12" t="s">
        <v>119</v>
      </c>
      <c r="E89" s="13">
        <v>37</v>
      </c>
      <c r="F89" s="14"/>
      <c r="G89" s="15">
        <f t="shared" ref="G89:G91" si="16">E89*F89</f>
        <v>0</v>
      </c>
    </row>
    <row r="90" spans="2:7" x14ac:dyDescent="0.2">
      <c r="B90" s="11" t="s">
        <v>121</v>
      </c>
      <c r="C90" s="3" t="s">
        <v>31</v>
      </c>
      <c r="D90" s="12" t="s">
        <v>11</v>
      </c>
      <c r="E90" s="13">
        <v>37</v>
      </c>
      <c r="F90" s="14"/>
      <c r="G90" s="15">
        <f t="shared" si="16"/>
        <v>0</v>
      </c>
    </row>
    <row r="91" spans="2:7" x14ac:dyDescent="0.2">
      <c r="B91" s="11" t="s">
        <v>122</v>
      </c>
      <c r="C91" s="3" t="s">
        <v>79</v>
      </c>
      <c r="D91" s="4" t="s">
        <v>11</v>
      </c>
      <c r="E91" s="5">
        <v>37</v>
      </c>
      <c r="F91" s="14"/>
      <c r="G91" s="7">
        <f t="shared" si="16"/>
        <v>0</v>
      </c>
    </row>
    <row r="92" spans="2:7" s="69" customFormat="1" ht="12.75" customHeight="1" x14ac:dyDescent="0.25">
      <c r="B92" s="70"/>
      <c r="C92" s="67"/>
      <c r="D92" s="67"/>
      <c r="E92" s="68"/>
      <c r="F92" s="8" t="s">
        <v>10</v>
      </c>
      <c r="G92" s="9">
        <f>SUM(G89:G91)</f>
        <v>0</v>
      </c>
    </row>
    <row r="93" spans="2:7" customFormat="1" ht="15" x14ac:dyDescent="0.25">
      <c r="B93" s="62">
        <v>11</v>
      </c>
      <c r="C93" s="85" t="s">
        <v>41</v>
      </c>
      <c r="D93" s="86"/>
      <c r="E93" s="86"/>
      <c r="F93" s="86"/>
      <c r="G93" s="87"/>
    </row>
    <row r="94" spans="2:7" x14ac:dyDescent="0.2">
      <c r="B94" s="60" t="s">
        <v>123</v>
      </c>
      <c r="C94" s="30" t="s">
        <v>42</v>
      </c>
      <c r="D94" s="31" t="s">
        <v>7</v>
      </c>
      <c r="E94" s="32">
        <v>1</v>
      </c>
      <c r="F94" s="33"/>
      <c r="G94" s="34">
        <f t="shared" ref="G94" si="17">E94*F94</f>
        <v>0</v>
      </c>
    </row>
    <row r="95" spans="2:7" ht="13.5" thickBot="1" x14ac:dyDescent="0.25">
      <c r="B95" s="79"/>
      <c r="C95" s="65"/>
      <c r="D95" s="65"/>
      <c r="E95" s="66"/>
      <c r="F95" s="48" t="s">
        <v>10</v>
      </c>
      <c r="G95" s="49">
        <f>SUM(G94)</f>
        <v>0</v>
      </c>
    </row>
    <row r="96" spans="2:7" x14ac:dyDescent="0.2">
      <c r="E96" s="88" t="s">
        <v>14</v>
      </c>
      <c r="F96" s="89"/>
      <c r="G96" s="77">
        <f>G24+G33+G40+G53+G60+G66+G70+G75+G87+G95+G92</f>
        <v>0</v>
      </c>
    </row>
    <row r="97" spans="3:7" x14ac:dyDescent="0.2">
      <c r="E97" s="50" t="s">
        <v>15</v>
      </c>
      <c r="F97" s="51">
        <v>0</v>
      </c>
      <c r="G97" s="7">
        <f>G96*F97</f>
        <v>0</v>
      </c>
    </row>
    <row r="98" spans="3:7" x14ac:dyDescent="0.2">
      <c r="E98" s="52" t="s">
        <v>16</v>
      </c>
      <c r="F98" s="53">
        <v>0</v>
      </c>
      <c r="G98" s="7">
        <f>G96*F98</f>
        <v>0</v>
      </c>
    </row>
    <row r="99" spans="3:7" x14ac:dyDescent="0.2">
      <c r="E99" s="90" t="s">
        <v>17</v>
      </c>
      <c r="F99" s="91"/>
      <c r="G99" s="76">
        <f>G96+G97+G98</f>
        <v>0</v>
      </c>
    </row>
    <row r="100" spans="3:7" x14ac:dyDescent="0.2">
      <c r="C100" s="59" t="s">
        <v>18</v>
      </c>
      <c r="E100" s="52" t="s">
        <v>19</v>
      </c>
      <c r="F100" s="51">
        <v>0.19</v>
      </c>
      <c r="G100" s="7">
        <f>G99*F100</f>
        <v>0</v>
      </c>
    </row>
    <row r="101" spans="3:7" ht="13.5" thickBot="1" x14ac:dyDescent="0.25">
      <c r="C101" s="58" t="s">
        <v>158</v>
      </c>
      <c r="E101" s="92" t="s">
        <v>20</v>
      </c>
      <c r="F101" s="93"/>
      <c r="G101" s="54">
        <f>G99+G100</f>
        <v>0</v>
      </c>
    </row>
    <row r="102" spans="3:7" x14ac:dyDescent="0.2">
      <c r="C102" s="37" t="s">
        <v>159</v>
      </c>
    </row>
  </sheetData>
  <mergeCells count="22">
    <mergeCell ref="C93:G93"/>
    <mergeCell ref="E96:F96"/>
    <mergeCell ref="E99:F99"/>
    <mergeCell ref="E101:F101"/>
    <mergeCell ref="B7:G7"/>
    <mergeCell ref="C8:G8"/>
    <mergeCell ref="C9:G9"/>
    <mergeCell ref="C10:G10"/>
    <mergeCell ref="C11:G11"/>
    <mergeCell ref="C41:G41"/>
    <mergeCell ref="C76:G76"/>
    <mergeCell ref="C87:E87"/>
    <mergeCell ref="C12:G12"/>
    <mergeCell ref="C25:G25"/>
    <mergeCell ref="C14:G14"/>
    <mergeCell ref="C54:G54"/>
    <mergeCell ref="C71:G71"/>
    <mergeCell ref="C75:E75"/>
    <mergeCell ref="C88:G88"/>
    <mergeCell ref="C34:G34"/>
    <mergeCell ref="C61:G61"/>
    <mergeCell ref="C67:G67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 OFICIAL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arquitecto</dc:creator>
  <cp:lastModifiedBy>Arquitectura</cp:lastModifiedBy>
  <cp:lastPrinted>2023-04-03T16:15:01Z</cp:lastPrinted>
  <dcterms:created xsi:type="dcterms:W3CDTF">2023-03-31T14:06:50Z</dcterms:created>
  <dcterms:modified xsi:type="dcterms:W3CDTF">2023-10-06T20:39:39Z</dcterms:modified>
</cp:coreProperties>
</file>